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ALEJANDRO 2026\2025-0193 Material sanitario fundas\ANEXOS\"/>
    </mc:Choice>
  </mc:AlternateContent>
  <xr:revisionPtr revIDLastSave="0" documentId="13_ncr:1_{13CAAB61-790F-469F-BD02-0D4C5B95B4A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FERTA ECONOMICA LOTE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F13" i="1"/>
  <c r="F12" i="1"/>
</calcChain>
</file>

<file path=xl/sharedStrings.xml><?xml version="1.0" encoding="utf-8"?>
<sst xmlns="http://schemas.openxmlformats.org/spreadsheetml/2006/main" count="16" uniqueCount="16">
  <si>
    <t>(Impuesto/s indirecto/s no incluido/s)</t>
  </si>
  <si>
    <r>
      <t xml:space="preserve">Instrucciones de cumplimentación de presente fichero: </t>
    </r>
    <r>
      <rPr>
        <b/>
        <u/>
        <sz val="12"/>
        <rFont val="Calibri"/>
        <family val="2"/>
        <scheme val="minor"/>
      </rPr>
      <t>ÚNICAMENTE SE CUMPLIMENTARÁN POR EL LICITADOR LA/S CASILLA/S DE COLOR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</si>
  <si>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sanitario con destino a los Hospitales de FREMAP, Mutua Colaboradora con la Seguridad Social nº 61.(LICT/99/139/2025/0193), se compromete a su ejecución con estricta sujeción a los Pliegos de Cláusulas Administrativas y de Prescripciones Técnicas que han de regir la adjudicación y ejecución del mismo, en las siguientes condiciones:</t>
  </si>
  <si>
    <t>Producto</t>
  </si>
  <si>
    <t xml:space="preserve">Descripción del Producto </t>
  </si>
  <si>
    <t>Consumos Estimados para la duración inicial del contrato (36 meses)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</si>
  <si>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</si>
  <si>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</si>
  <si>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</si>
  <si>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</si>
  <si>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Importe a incluir en la casilla de Oferta Económica en la aplicación de FREMAP al presentar oferta.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</si>
  <si>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</si>
  <si>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MICROSCOPIO</t>
  </si>
  <si>
    <t>FUNDA</t>
  </si>
  <si>
    <t>EMPUÑADURA</t>
  </si>
  <si>
    <t>ANEXO I. MODELO OFERTA ECONÓMICA LOTE 5
Contratación del Servicio de Dosimetría Personal para los profesionales sanitarios de FREMAP, Mutua Colaboradora con la Seguridad Social nº61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</si>
</sst>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u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3" fillId="4" borderId="1" xfId="0" applyNumberFormat="1" applyFont="1" applyFill="1" applyBorder="1" applyAlignment="1" applyProtection="1">
      <alignment horizontal="center" vertical="center"/>
      <protection locked="0"/>
    </xf>
    <xf numFmtId="164" fontId="10" fillId="5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8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sqref="A1:F1"/>
    </sheetView>
  </sheetViews>
  <sheetFormatPr baseColWidth="10" defaultColWidth="8.7265625" defaultRowHeight="14.5" x14ac:dyDescent="0.35"/>
  <cols>
    <col min="1" max="1" width="21.1796875" customWidth="1"/>
    <col min="2" max="2" width="36.26953125" customWidth="1"/>
    <col min="3" max="3" width="29.36328125" customWidth="1"/>
    <col min="4" max="4" width="33.453125" customWidth="1"/>
    <col min="5" max="5" width="30.6328125" customWidth="1"/>
    <col min="6" max="6" width="32.36328125" customWidth="1"/>
  </cols>
  <sheetData>
    <row r="1" spans="1:7" ht="23.5" x14ac:dyDescent="0.35">
      <c r="A1" s="21" t="s">
        <v>15</v>
      </c>
      <c r="B1" s="22"/>
      <c r="C1" s="22"/>
      <c r="D1" s="22"/>
      <c r="E1" s="22"/>
      <c r="F1" s="22"/>
      <c r="G1" s="1"/>
    </row>
    <row r="2" spans="1:7" ht="18.5" x14ac:dyDescent="0.45">
      <c r="A2" s="23" t="s">
        <v>0</v>
      </c>
      <c r="B2" s="23"/>
      <c r="C2" s="23"/>
      <c r="D2" s="23"/>
      <c r="E2" s="23"/>
      <c r="F2" s="23"/>
    </row>
    <row r="3" spans="1:7" ht="15.5" x14ac:dyDescent="0.35">
      <c r="A3" s="24" t="s">
        <v>1</v>
      </c>
      <c r="B3" s="24"/>
      <c r="C3" s="24"/>
      <c r="D3" s="24"/>
      <c r="E3" s="24"/>
      <c r="F3" s="24"/>
      <c r="G3" s="2"/>
    </row>
    <row r="4" spans="1:7" ht="15.5" x14ac:dyDescent="0.35">
      <c r="A4" s="24"/>
      <c r="B4" s="24"/>
      <c r="C4" s="24"/>
      <c r="D4" s="24"/>
      <c r="E4" s="24"/>
      <c r="F4" s="24"/>
      <c r="G4" s="2"/>
    </row>
    <row r="5" spans="1:7" ht="15.5" x14ac:dyDescent="0.35">
      <c r="A5" s="3"/>
      <c r="B5" s="3"/>
      <c r="C5" s="3"/>
      <c r="D5" s="3"/>
      <c r="E5" s="3"/>
      <c r="F5" s="3"/>
      <c r="G5" s="3"/>
    </row>
    <row r="6" spans="1:7" ht="15.5" x14ac:dyDescent="0.35">
      <c r="A6" s="25" t="s">
        <v>2</v>
      </c>
      <c r="B6" s="25"/>
      <c r="C6" s="25"/>
      <c r="D6" s="25"/>
      <c r="E6" s="25"/>
      <c r="F6" s="25"/>
      <c r="G6" s="4"/>
    </row>
    <row r="7" spans="1:7" ht="15.5" x14ac:dyDescent="0.35">
      <c r="A7" s="25"/>
      <c r="B7" s="25"/>
      <c r="C7" s="25"/>
      <c r="D7" s="25"/>
      <c r="E7" s="25"/>
      <c r="F7" s="25"/>
      <c r="G7" s="4"/>
    </row>
    <row r="8" spans="1:7" ht="15.5" x14ac:dyDescent="0.35">
      <c r="A8" s="25"/>
      <c r="B8" s="25"/>
      <c r="C8" s="25"/>
      <c r="D8" s="25"/>
      <c r="E8" s="25"/>
      <c r="F8" s="25"/>
      <c r="G8" s="4"/>
    </row>
    <row r="9" spans="1:7" ht="15.5" x14ac:dyDescent="0.35">
      <c r="A9" s="25"/>
      <c r="B9" s="25"/>
      <c r="C9" s="25"/>
      <c r="D9" s="25"/>
      <c r="E9" s="25"/>
      <c r="F9" s="25"/>
      <c r="G9" s="4"/>
    </row>
    <row r="10" spans="1:7" ht="15.5" x14ac:dyDescent="0.35">
      <c r="A10" s="5"/>
      <c r="B10" s="5"/>
      <c r="C10" s="5"/>
      <c r="D10" s="5"/>
      <c r="E10" s="5"/>
      <c r="F10" s="5"/>
      <c r="G10" s="5"/>
    </row>
    <row r="11" spans="1:7" ht="61.5" customHeight="1" x14ac:dyDescent="0.35">
      <c r="A11" s="6" t="s">
        <v>3</v>
      </c>
      <c r="B11" s="6" t="s">
        <v>4</v>
      </c>
      <c r="C11" s="7" t="s">
        <v>5</v>
      </c>
      <c r="D11" s="7" t="s">
        <v>6</v>
      </c>
      <c r="E11" s="7" t="s">
        <v>7</v>
      </c>
      <c r="F11" s="7" t="s">
        <v>8</v>
      </c>
    </row>
    <row r="12" spans="1:7" ht="31.5" customHeight="1" x14ac:dyDescent="0.35">
      <c r="A12" s="26" t="s">
        <v>12</v>
      </c>
      <c r="B12" s="8" t="s">
        <v>13</v>
      </c>
      <c r="C12" s="9">
        <v>290</v>
      </c>
      <c r="D12" s="10">
        <v>10.9</v>
      </c>
      <c r="E12" s="11"/>
      <c r="F12" s="12" t="str">
        <f>IF(E12&lt;=0,"Error de Precio", IF(E12&gt;D12,"Error de Precio",(E12*C12)))</f>
        <v>Error de Precio</v>
      </c>
      <c r="G12" s="13"/>
    </row>
    <row r="13" spans="1:7" ht="31.5" customHeight="1" x14ac:dyDescent="0.35">
      <c r="A13" s="27"/>
      <c r="B13" s="8" t="s">
        <v>14</v>
      </c>
      <c r="C13" s="9">
        <v>393</v>
      </c>
      <c r="D13" s="10">
        <v>2.73</v>
      </c>
      <c r="E13" s="11"/>
      <c r="F13" s="12" t="str">
        <f>IF(E13&lt;=0,"Error de Precio", IF(E13&gt;D13,"Error de Precio",(E13*C13)))</f>
        <v>Error de Precio</v>
      </c>
      <c r="G13" s="13"/>
    </row>
    <row r="14" spans="1:7" x14ac:dyDescent="0.35">
      <c r="A14" s="14"/>
      <c r="B14" s="15"/>
      <c r="C14" s="14"/>
      <c r="D14" s="16"/>
    </row>
    <row r="15" spans="1:7" x14ac:dyDescent="0.35">
      <c r="A15" s="17"/>
      <c r="B15" s="17"/>
      <c r="C15" s="17"/>
    </row>
    <row r="16" spans="1:7" ht="88" customHeight="1" x14ac:dyDescent="0.35">
      <c r="B16" s="18" t="s">
        <v>9</v>
      </c>
      <c r="C16" s="19" t="str">
        <f>IF(COUNTIF(F12:F13,"Error de Precio"),"Oferta Incompleta. Algún precio por encima del Precio Máximo o menor/igual que cero.",SUM(F12:F13))</f>
        <v>Oferta Incompleta. Algún precio por encima del Precio Máximo o menor/igual que cero.</v>
      </c>
    </row>
    <row r="17" spans="2:7" ht="57" customHeight="1" x14ac:dyDescent="0.35">
      <c r="C17" s="20" t="s">
        <v>10</v>
      </c>
    </row>
    <row r="19" spans="2:7" ht="15" thickBot="1" x14ac:dyDescent="0.4"/>
    <row r="20" spans="2:7" ht="89.15" customHeight="1" thickBot="1" x14ac:dyDescent="0.4">
      <c r="B20" s="28" t="s">
        <v>11</v>
      </c>
      <c r="C20" s="29"/>
      <c r="D20" s="29"/>
      <c r="E20" s="29"/>
      <c r="F20" s="29"/>
      <c r="G20" s="30"/>
    </row>
  </sheetData>
  <sheetProtection algorithmName="SHA-512" hashValue="e4cs2KCv1MrXAzENyT5DgSNCHc2LzSZuhVr1VsusZUiffWm9Lis5/4/PHOcKdr84IukART4ySby9jI9gAUaJaQ==" saltValue="1owTLDtfYPXq3y4I/084mw==" spinCount="100000" sheet="1" objects="1" scenarios="1"/>
  <mergeCells count="6">
    <mergeCell ref="B20:G20"/>
    <mergeCell ref="A1:F1"/>
    <mergeCell ref="A2:F2"/>
    <mergeCell ref="A3:F4"/>
    <mergeCell ref="A6:F9"/>
    <mergeCell ref="A12:A13"/>
  </mergeCells>
  <dataValidations count="2">
    <dataValidation type="custom" allowBlank="1" showInputMessage="1" showErrorMessage="1" errorTitle="ERROR DE PRECIO" error="Se deben incluir como máximo dos decimales y el precio ofertado, no podra ser inferior a 0,01" sqref="E14" xr:uid="{C4DC66D4-18C5-4427-B8EB-EB8B892DCD44}">
      <formula1>IF(E14&gt;0,E14*100=INT(E14*100),"ERROR")+IF(E14&lt;=D14,E14*100=INT(E14*100),"ERROR")</formula1>
    </dataValidation>
    <dataValidation type="custom" allowBlank="1" showInputMessage="1" showErrorMessage="1" errorTitle="ERROR DE PRECIO" error="Se deben incluir como máximo dos decimales y el precio ofertado, no podra ser inferior a 0,01 ni superior al precio maximo establecido" sqref="E12:E13" xr:uid="{2109DA70-F550-4D8D-B9F8-3CD7756FAC7A}">
      <formula1>IF(E12&gt;0,E12*100=INT(E12*100),"ERROR")+IF(E12&lt;=D12,E12*100=INT(E12*100),"ERROR")</formula1>
    </dataValidation>
  </dataValidations>
  <pageMargins left="0.7" right="0.7" top="0.75" bottom="0.75" header="0.3" footer="0.3"/>
  <headerFooter>
    <oddFooter>&amp;L_x000D_&amp;1#&amp;"Calibri"&amp;15&amp;K008000 RESTRINGIDO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 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Jiménez Almansa, Alejandro</dc:creator>
  <cp:lastModifiedBy>Jiménez Almansa, Alejandro</cp:lastModifiedBy>
  <dcterms:created xsi:type="dcterms:W3CDTF">2015-06-05T18:17:20Z</dcterms:created>
  <dcterms:modified xsi:type="dcterms:W3CDTF">2026-06-22T05:31:18Z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2026-05-22T08:10:21Z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a069bef8-f3be-4652-aaa0-85fb88b72ddc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